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32"/>
  <c r="Q12"/>
  <c r="Q17"/>
  <c r="Q2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G39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<sst xmlns="http://schemas.openxmlformats.org/spreadsheetml/2006/main" count="118" uniqueCount="76">
  <si>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</si>
  <si>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</si>
  <si>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</si>
  <si>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KK Jiskra Rýmařov</t>
  </si>
  <si>
    <t>Datum:  </t>
  </si>
  <si>
    <t>2.12.2023</t>
  </si>
  <si>
    <t>Domácí</t>
  </si>
  <si>
    <t xml:space="preserve">KK Jiskra Rýmařov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</si>
  <si>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</si>
  <si>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</si>
  <si>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</si>
  <si>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</si>
  <si>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</si>
  <si>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</si>
  <si>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</si>
  <si>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</si>
  <si>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</si>
  <si>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</si>
  <si>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</si>
  <si>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</si>
  <si>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</si>
  <si>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Charník</t>
  </si>
  <si>
    <t>Frydrych</t>
  </si>
  <si>
    <t>Petr</t>
  </si>
  <si>
    <t>Marek</t>
  </si>
  <si>
    <t>Heblák</t>
  </si>
  <si>
    <t>Pavič</t>
  </si>
  <si>
    <t>Jaroslav</t>
  </si>
  <si>
    <t>Martin</t>
  </si>
  <si>
    <t>Janáč</t>
  </si>
  <si>
    <t>Gajdičiar</t>
  </si>
  <si>
    <t>Ladislav</t>
  </si>
  <si>
    <t>Ondřej</t>
  </si>
  <si>
    <t>Sochor</t>
  </si>
  <si>
    <t>Kučák</t>
  </si>
  <si>
    <t>Antonín</t>
  </si>
  <si>
    <t>Jan</t>
  </si>
  <si>
    <t>Chlachula</t>
  </si>
  <si>
    <t>Michal</t>
  </si>
  <si>
    <t>Tezzele</t>
  </si>
  <si>
    <t>Chlevišťan</t>
  </si>
  <si>
    <t>Karel</t>
  </si>
  <si>
    <t>Celkový výkon družstva  </t>
  </si>
  <si>
    <t>Vedoucí družstva         Jméno:</t>
  </si>
  <si>
    <t>Ladislav Stárek</t>
  </si>
  <si>
    <t>Bodový zisk</t>
  </si>
  <si>
    <t>Karel Chlevišťan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</si>
  <si>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</si>
  <si>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</si>
  <si>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</si>
  <si>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</si>
  <si>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</si>
  <si>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</si>
  <si>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</si>
  <si>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</si>
  <si>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</si>
  <si>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</si>
  <si>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</si>
  <si>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</si>
  <si>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</si>
  <si>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</si>
  <si>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</si>
  <si>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</si>
  <si>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</si>
  <si>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</si>
  <si>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</si>
  <si>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</si>
  <si>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</si>
  <si>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Kovář Martin</t>
  </si>
  <si>
    <t>Charník Petr</t>
  </si>
  <si>
    <t>Dvorský Matěj</t>
  </si>
  <si>
    <t>Pavič Michal</t>
  </si>
  <si>
    <t>Napomínání hráčů za nesportovní chování či vyloučení ze startu:</t>
  </si>
  <si>
    <t>Různé:</t>
  </si>
  <si>
    <t xml:space="preserve">Datum a podpis rozhodčího:  </t>
  </si>
  <si>
    <t>2.12.2023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</si>
</sst>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54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114</v>
      </c>
      <c r="O8" s="12">
        <v>45</v>
      </c>
      <c r="P8" s="12">
        <v>0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35</v>
      </c>
      <c r="F9" s="18">
        <v>1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60</v>
      </c>
      <c r="P9" s="18">
        <v>0</v>
      </c>
      <c r="Q9" s="19">
        <f>IF(AND(ISBLANK(N9),ISBLANK(O9)),"",N9+O9)</f>
        <v>161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54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49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9497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187</v>
      </c>
      <c r="F12" s="28">
        <f>IF(ISNUMBER($G12),SUM(F8:F11),"")</f>
        <v>3</v>
      </c>
      <c r="G12" s="29">
        <f>IF(SUM($G8:$G11)+SUM($Q8:$Q11)&gt;0,SUM(G8:G11),"")</f>
        <v>539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407</v>
      </c>
      <c r="O12" s="28">
        <f>IF(ISNUMBER($G12),SUM(O8:O11),"")</f>
        <v>199</v>
      </c>
      <c r="P12" s="28">
        <f>IF(ISNUMBER($G12),SUM(P8:P11),"")</f>
        <v>2</v>
      </c>
      <c r="Q12" s="29">
        <f>IF(SUM($G8:$G11)+SUM($Q8:$Q11)&gt;0,SUM(Q8:Q11),"")</f>
        <v>606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44</v>
      </c>
      <c r="F13" s="12">
        <v>3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2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63</v>
      </c>
      <c r="F14" s="18">
        <v>0</v>
      </c>
      <c r="G14" s="19">
        <f>IF(AND(ISBLANK(D14),ISBLANK(E14)),"",D14+E14)</f>
        <v>154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52</v>
      </c>
      <c r="P14" s="18">
        <v>2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34</v>
      </c>
      <c r="F15" s="18">
        <v>3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54</v>
      </c>
      <c r="P15" s="18">
        <v>2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27</v>
      </c>
      <c r="F16" s="23">
        <v>4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45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6374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168</v>
      </c>
      <c r="F17" s="28">
        <f>IF(ISNUMBER($G17),SUM(F13:F16),"")</f>
        <v>10</v>
      </c>
      <c r="G17" s="29">
        <f>IF(SUM($G13:$G16)+SUM($Q13:$Q16)&gt;0,SUM(G13:G16),"")</f>
        <v>533</v>
      </c>
      <c r="H17" s="27">
        <f>IF(ISNUMBER($G17),SUM(H13:H16),"")</f>
        <v>0</v>
      </c>
      <c r="I17" s="99"/>
      <c r="K17" s="96">
        <v>25145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196</v>
      </c>
      <c r="P17" s="28">
        <f>IF(ISNUMBER($G17),SUM(P13:P16),"")</f>
        <v>7</v>
      </c>
      <c r="Q17" s="29">
        <f>IF(SUM($G13:$G16)+SUM($Q13:$Q16)&gt;0,SUM(Q13:Q16),"")</f>
        <v>581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27</v>
      </c>
      <c r="F18" s="12">
        <v>0</v>
      </c>
      <c r="G18" s="13">
        <f>IF(AND(ISBLANK(D18),ISBLANK(E18)),"",D18+E18)</f>
        <v>114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45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35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110</v>
      </c>
      <c r="O19" s="18">
        <v>36</v>
      </c>
      <c r="P19" s="18">
        <v>0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35</v>
      </c>
      <c r="F20" s="18">
        <v>4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49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4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40</v>
      </c>
      <c r="P21" s="23">
        <v>2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11959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133</v>
      </c>
      <c r="F22" s="28">
        <f>IF(ISNUMBER($G22),SUM(F18:F21),"")</f>
        <v>9</v>
      </c>
      <c r="G22" s="29">
        <f>IF(SUM($G18:$G21)+SUM($Q18:$Q21)&gt;0,SUM(G18:G21),"")</f>
        <v>497</v>
      </c>
      <c r="H22" s="27">
        <f>IF(ISNUMBER($G22),SUM(H18:H21),"")</f>
        <v>0</v>
      </c>
      <c r="I22" s="99"/>
      <c r="K22" s="96">
        <v>24264</v>
      </c>
      <c r="L22" s="97"/>
      <c r="M22" s="26" t="s">
        <v>18</v>
      </c>
      <c r="N22" s="27">
        <f>IF(ISNUMBER($G22),SUM(N18:N21),"")</f>
        <v>403</v>
      </c>
      <c r="O22" s="28">
        <f>IF(ISNUMBER($G22),SUM(O18:O21),"")</f>
        <v>170</v>
      </c>
      <c r="P22" s="28">
        <f>IF(ISNUMBER($G22),SUM(P18:P21),"")</f>
        <v>2</v>
      </c>
      <c r="Q22" s="29">
        <f>IF(SUM($G18:$G21)+SUM($Q18:$Q21)&gt;0,SUM(Q18:Q21),"")</f>
        <v>573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45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52</v>
      </c>
      <c r="P23" s="12">
        <v>2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43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73</v>
      </c>
      <c r="O24" s="18">
        <v>41</v>
      </c>
      <c r="P24" s="18">
        <v>3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35</v>
      </c>
      <c r="F25" s="18">
        <v>4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68</v>
      </c>
      <c r="P25" s="18">
        <v>2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62</v>
      </c>
      <c r="F26" s="23">
        <v>1</v>
      </c>
      <c r="G26" s="24">
        <f>IF(AND(ISBLANK(D26),ISBLANK(E26)),"",D26+E26)</f>
        <v>161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63</v>
      </c>
      <c r="P26" s="23">
        <v>1</v>
      </c>
      <c r="Q26" s="24">
        <f>IF(AND(ISBLANK(N26),ISBLANK(O26)),"",N26+O26)</f>
        <v>151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11056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185</v>
      </c>
      <c r="F27" s="28">
        <f>IF(ISNUMBER($G27),SUM(F23:F26),"")</f>
        <v>6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24678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224</v>
      </c>
      <c r="P27" s="28">
        <f>IF(ISNUMBER($G27),SUM(P23:P26),"")</f>
        <v>8</v>
      </c>
      <c r="Q27" s="29">
        <f>IF(SUM($G23:$G26)+SUM($Q23:$Q26)&gt;0,SUM(Q23:Q26),"")</f>
        <v>576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44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89</v>
      </c>
      <c r="O28" s="12">
        <v>63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35</v>
      </c>
      <c r="F29" s="18">
        <v>3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44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93</v>
      </c>
      <c r="E30" s="18">
        <v>61</v>
      </c>
      <c r="F30" s="18">
        <v>0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44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34</v>
      </c>
      <c r="F31" s="23">
        <v>5</v>
      </c>
      <c r="G31" s="24">
        <f>IF(AND(ISBLANK(D31),ISBLANK(E31)),"",D31+E31)</f>
        <v>123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29</v>
      </c>
      <c r="P31" s="23">
        <v>5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174</v>
      </c>
      <c r="F32" s="28">
        <f>IF(ISNUMBER($G32),SUM(F28:F31),"")</f>
        <v>10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180</v>
      </c>
      <c r="P32" s="28">
        <f>IF(ISNUMBER($G32),SUM(P28:P31),"")</f>
        <v>6</v>
      </c>
      <c r="Q32" s="29">
        <f>IF(SUM($G28:$G31)+SUM($Q28:$Q31)&gt;0,SUM(Q28:Q31),"")</f>
        <v>547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41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43</v>
      </c>
      <c r="P33" s="12">
        <v>0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43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98</v>
      </c>
      <c r="E35" s="18">
        <v>32</v>
      </c>
      <c r="F35" s="18">
        <v>2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100</v>
      </c>
      <c r="O35" s="18">
        <v>60</v>
      </c>
      <c r="P35" s="18">
        <v>1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61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45</v>
      </c>
      <c r="P36" s="23">
        <v>0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169</v>
      </c>
      <c r="F37" s="28">
        <f>IF(ISNUMBER($G37),SUM(F33:F36),"")</f>
        <v>5</v>
      </c>
      <c r="G37" s="29">
        <f>IF(SUM($G33:$G36)+SUM($Q33:$Q36)&gt;0,SUM(G33:G36),"")</f>
        <v>538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191</v>
      </c>
      <c r="P37" s="28">
        <f>IF(ISNUMBER($G37),SUM(P33:P36),"")</f>
        <v>2</v>
      </c>
      <c r="Q37" s="29">
        <f>IF(SUM($G33:$G36)+SUM($Q33:$Q36)&gt;0,SUM(Q33:Q36),"")</f>
        <v>571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2194</v>
      </c>
      <c r="E39" s="34">
        <f>IF(ISNUMBER($G39),SUM(E12,E17,E22,E27,E32,E37),"")</f>
        <v>1016</v>
      </c>
      <c r="F39" s="34">
        <f>IF(ISNUMBER($G39),SUM(F12,F17,F22,F27,F32,F37),"")</f>
        <v>43</v>
      </c>
      <c r="G39" s="35">
        <f>IF(SUM($G$8:$G$37)+SUM($Q$8:$Q$37)&gt;0,SUM(G12,G17,G22,G27,G32,G37),"")</f>
        <v>3210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2294</v>
      </c>
      <c r="O39" s="34">
        <f>IF(ISNUMBER($G39),SUM(O12,O17,O22,O27,O32,O37),"")</f>
        <v>1160</v>
      </c>
      <c r="P39" s="34">
        <f>IF(ISNUMBER($G39),SUM(P12,P17,P22,P27,P32,P37),"")</f>
        <v>27</v>
      </c>
      <c r="Q39" s="35">
        <f>IF(SUM($G$8:$G$37)+SUM($Q$8:$Q$37)&gt;0,SUM(Q12,Q17,Q22,Q27,Q32,Q37),"")</f>
        <v>3454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Odry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25699</v>
      </c>
      <c r="E57" s="72" t="s">
        <v>69</v>
      </c>
      <c r="F57" s="75"/>
      <c r="G57" s="75"/>
      <c r="H57" s="73"/>
      <c r="I57" s="63">
        <v>9497</v>
      </c>
      <c r="J57" s="44"/>
      <c r="K57" s="64">
        <v>91</v>
      </c>
      <c r="L57" s="72" t="s">
        <v>70</v>
      </c>
      <c r="M57" s="73"/>
      <c r="N57" s="63">
        <v>24676</v>
      </c>
      <c r="O57" s="72" t="s">
        <v>71</v>
      </c>
      <c r="P57" s="75"/>
      <c r="Q57" s="75"/>
      <c r="R57" s="73"/>
      <c r="S57" s="65">
        <v>9261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2023-12-03T08:17:19Z</dcterms:modified>
</cp:coreProperties>
</file>